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56"/>
  <workbookPr/>
  <mc:AlternateContent xmlns:mc="http://schemas.openxmlformats.org/markup-compatibility/2006">
    <mc:Choice Requires="x15">
      <x15ac:absPath xmlns:x15ac="http://schemas.microsoft.com/office/spreadsheetml/2010/11/ac" url="\\DFSAVDHESH\Storage_Avdhesh\Procurement and Materials\Nisha Udayarajan\1. E_TENDERS\CNG EQUIPMENTS\CNG  CAR BUS COMBO DISPENSER 294084 2026\TENDER DOC 294084\"/>
    </mc:Choice>
  </mc:AlternateContent>
  <xr:revisionPtr revIDLastSave="0" documentId="13_ncr:1_{332F4F15-1F80-413D-905B-A86F6C2E7955}" xr6:coauthVersionLast="36" xr6:coauthVersionMax="36" xr10:uidLastSave="{00000000-0000-0000-0000-000000000000}"/>
  <bookViews>
    <workbookView xWindow="0" yWindow="0" windowWidth="15360" windowHeight="8265" tabRatio="767" xr2:uid="{00000000-000D-0000-FFFF-FFFF00000000}"/>
  </bookViews>
  <sheets>
    <sheet name="CNG dispenser -For Reference " sheetId="8" r:id="rId1"/>
  </sheets>
  <definedNames>
    <definedName name="_xlnm.Print_Area" localSheetId="0">'CNG dispenser -For Reference '!$A$4:$L$47</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28" i="8" l="1"/>
  <c r="J26" i="8"/>
  <c r="J14" i="8"/>
  <c r="E52" i="8"/>
  <c r="F28" i="8"/>
  <c r="F26" i="8"/>
  <c r="F14" i="8"/>
  <c r="C50" i="8"/>
  <c r="K48" i="8"/>
  <c r="I18" i="8"/>
  <c r="I34" i="8" s="1"/>
  <c r="I19" i="8"/>
  <c r="I35" i="8" s="1"/>
  <c r="I20" i="8"/>
  <c r="I36" i="8" s="1"/>
  <c r="I21" i="8"/>
  <c r="I37" i="8" s="1"/>
  <c r="I22" i="8"/>
  <c r="I38" i="8" s="1"/>
  <c r="I23" i="8"/>
  <c r="I24" i="8"/>
  <c r="I40" i="8" s="1"/>
  <c r="I25" i="8"/>
  <c r="I26" i="8"/>
  <c r="I42" i="8" s="1"/>
  <c r="I17" i="8"/>
  <c r="I33" i="8" s="1"/>
  <c r="I13" i="8"/>
  <c r="I12" i="8"/>
  <c r="I28" i="8"/>
  <c r="I43" i="8" s="1"/>
  <c r="I14" i="8" l="1"/>
  <c r="K17" i="8" s="1"/>
  <c r="I39" i="8"/>
  <c r="I41" i="8"/>
  <c r="K26" i="8" l="1"/>
  <c r="K24" i="8"/>
  <c r="K19" i="8"/>
  <c r="K25" i="8"/>
  <c r="K21" i="8"/>
  <c r="K22" i="8"/>
  <c r="K20" i="8"/>
  <c r="K18" i="8"/>
  <c r="K23" i="8"/>
  <c r="I32" i="8"/>
  <c r="I45" i="8"/>
  <c r="E28" i="8" l="1"/>
  <c r="E17" i="8"/>
  <c r="E43" i="8" l="1"/>
  <c r="E33" i="8"/>
  <c r="E12" i="8"/>
  <c r="E13" i="8" l="1"/>
  <c r="E14" i="8" s="1"/>
  <c r="G17" i="8" s="1"/>
  <c r="E32" i="8" l="1"/>
  <c r="E18" i="8"/>
  <c r="G18" i="8" s="1"/>
  <c r="E19" i="8"/>
  <c r="G19" i="8" s="1"/>
  <c r="E20" i="8"/>
  <c r="G20" i="8" s="1"/>
  <c r="E21" i="8"/>
  <c r="G21" i="8" s="1"/>
  <c r="E22" i="8"/>
  <c r="G22" i="8" s="1"/>
  <c r="E23" i="8"/>
  <c r="E24" i="8"/>
  <c r="G24" i="8" s="1"/>
  <c r="E25" i="8"/>
  <c r="G25" i="8" s="1"/>
  <c r="E26" i="8"/>
  <c r="G26" i="8" s="1"/>
  <c r="E39" i="8" l="1"/>
  <c r="G23" i="8"/>
  <c r="E38" i="8"/>
  <c r="E35" i="8"/>
  <c r="E41" i="8"/>
  <c r="E37" i="8"/>
  <c r="E36" i="8"/>
  <c r="E42" i="8"/>
  <c r="E34" i="8"/>
  <c r="E40" i="8"/>
  <c r="E45" i="8" l="1"/>
  <c r="E48" i="8" s="1"/>
  <c r="E50" i="8" l="1"/>
  <c r="E51" i="8" s="1"/>
  <c r="E53" i="8" s="1"/>
  <c r="E55" i="8" s="1"/>
</calcChain>
</file>

<file path=xl/sharedStrings.xml><?xml version="1.0" encoding="utf-8"?>
<sst xmlns="http://schemas.openxmlformats.org/spreadsheetml/2006/main" count="74" uniqueCount="59">
  <si>
    <t>Year 0</t>
  </si>
  <si>
    <t>Year 1</t>
  </si>
  <si>
    <t>Year 2</t>
  </si>
  <si>
    <t>Year 3</t>
  </si>
  <si>
    <t>Year 4</t>
  </si>
  <si>
    <t>Year 5</t>
  </si>
  <si>
    <t>Year 6</t>
  </si>
  <si>
    <t>Year 7</t>
  </si>
  <si>
    <t>Year 8</t>
  </si>
  <si>
    <t>Year 9</t>
  </si>
  <si>
    <t>Year 10</t>
  </si>
  <si>
    <t xml:space="preserve">Interest rate assumed to be </t>
  </si>
  <si>
    <t>Item Description</t>
  </si>
  <si>
    <t>Qty</t>
  </si>
  <si>
    <t>PRESENT VALUE (PV) CALCULATION</t>
  </si>
  <si>
    <t>CAPEX</t>
  </si>
  <si>
    <t>OPEX -Comprehensive Maintenance Cost for 10 years</t>
  </si>
  <si>
    <t>post warranty period - 1st Year</t>
  </si>
  <si>
    <t>Post warranty period - 4th Year</t>
  </si>
  <si>
    <t>Post warranty period - 2nd Year</t>
  </si>
  <si>
    <t>Post warranty period - 3rd Year</t>
  </si>
  <si>
    <t>Post warranty period - 5th Year</t>
  </si>
  <si>
    <t>Post warranty period - 6th Year</t>
  </si>
  <si>
    <t>Post warranty period - 7th Year</t>
  </si>
  <si>
    <t>Post warranty period - 8th Year</t>
  </si>
  <si>
    <t>Post warranty period - 9th Year</t>
  </si>
  <si>
    <t>Buyback by bidder post completion of 9th year AMC and replacement period.</t>
  </si>
  <si>
    <t>Bidder shall fill up their quoted basic unit rates (same as quoted by the Bidder on nProcure portal SoR) against each line item below, based on which Net Present Value (NPV) shall be calculated below.</t>
  </si>
  <si>
    <t>Supply of Car Cum Bus CNG Dispenser with Dual Arm (Arm-1: Flow capacity &gt; 15 Kg/min and Arm-2: Flow capacity &gt; 75 Kg/min).</t>
  </si>
  <si>
    <t>Installation, Testing &amp; Commissioning of Car Cum Bus CNG Dispenser with Dual Arm (Arm-1: Flow capacity &gt; 15 Kg/min and Arm-2: Flow capacity &gt; 75 Kg/min).</t>
  </si>
  <si>
    <t>TOTAL CAPEX</t>
  </si>
  <si>
    <t>Cash Outflow / Inflow</t>
  </si>
  <si>
    <t>Cash Inflow</t>
  </si>
  <si>
    <t>Replacement / Buy-back period of 6 month after completion of 9th year AMC</t>
  </si>
  <si>
    <t>Year 10 (Replacement / Buy-back) - Cash In-flow</t>
  </si>
  <si>
    <t>Total Basic Amount- Rs.</t>
  </si>
  <si>
    <t>Unit Rate-Rs.</t>
  </si>
  <si>
    <t>UoM</t>
  </si>
  <si>
    <t>EA</t>
  </si>
  <si>
    <t>Per Dispenser/Per Month</t>
  </si>
  <si>
    <t>Open e-Tender # 294084</t>
  </si>
  <si>
    <t>RATE CONTRACT FOR SUPPLY, INSTALLATION, TESTING &amp; COMMISSIONING OF CAR AS WELL AS CAR CUM BUS (COMBO) CNG DISPENSERS INCLUDING COMPREHENSIVE ANNUAL MAINTENANCE SERVICES</t>
  </si>
  <si>
    <t>This value (Unit NPV) shall be manually entered on the nProcure Portal. Bidder to ensure correct NPV Value is entered on tendering portal (n)procure SoR form</t>
  </si>
  <si>
    <t>RA Methodology - For Reference Purpose Only</t>
  </si>
  <si>
    <t>Min. % of Capex to be maintained as per tender terms</t>
  </si>
  <si>
    <t>Min. % of Capex As per Bidder Quoted</t>
  </si>
  <si>
    <t>Unit Net Present Value</t>
  </si>
  <si>
    <t>Bidder to Enter</t>
  </si>
  <si>
    <t xml:space="preserve">Bidder X </t>
  </si>
  <si>
    <t xml:space="preserve"> L1 Bidder</t>
  </si>
  <si>
    <t>Unit Decrement - 0.1% of opening value</t>
  </si>
  <si>
    <t>Value post 1st Bid</t>
  </si>
  <si>
    <t>Value post 2nd Bid</t>
  </si>
  <si>
    <t>Value post 3rd Bid</t>
  </si>
  <si>
    <t>Value post 4th Bid</t>
  </si>
  <si>
    <t>Final Closing Bid</t>
  </si>
  <si>
    <t>L1 Bidder post RA to submit unit rate break-up in such as way that</t>
  </si>
  <si>
    <t>Only CAPEX and OPEX rates are revised keeping year-wise minimum % of capex to be maintained for Opex as sought in the Tender are complied with.</t>
  </si>
  <si>
    <t>Unit Present Value for 1 No. of Compressor Package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</si>
</sst>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 #,##0.00_ ;_ * \-#,##0.00_ ;_ * &quot;-&quot;??_ ;_ @_ "/>
    <numFmt numFmtId="164" formatCode="_(* #,##0_);_(* \(#,##0\);_(* &quot;-&quot;??_);_(@_)"/>
    <numFmt numFmtId="165" formatCode="&quot;Rs.&quot;#,##0.00_);[Red]\(&quot;Rs.&quot;#,##0.00\)"/>
    <numFmt numFmtId="168" formatCode="_ * #,##0_ ;_ * \-#,##0_ ;_ * &quot;-&quot;??_ ;_ @_ "/>
  </numFmts>
  <fonts count="21" x14ac:knownFonts="1">
    <font>
      <sz val="11"/>
      <color theme="1"/>
      <name val="Calibri"/>
      <family val="2"/>
      <scheme val="minor"/>
    </font>
    <font>
      <sz val="11"/>
      <color theme="1"/>
      <name val="Calibri"/>
      <family val="2"/>
      <scheme val="minor"/>
    </font>
    <font>
      <sz val="10"/>
      <color theme="1"/>
      <name val="Calibri"/>
      <family val="2"/>
      <scheme val="minor"/>
    </font>
    <font>
      <b/>
      <sz val="16"/>
      <name val="Calibri"/>
      <family val="2"/>
      <scheme val="minor"/>
    </font>
    <font>
      <b/>
      <sz val="12"/>
      <name val="Calibri"/>
      <family val="2"/>
      <scheme val="minor"/>
    </font>
    <font>
      <sz val="11"/>
      <name val="Calibri"/>
      <family val="2"/>
      <scheme val="minor"/>
    </font>
    <font>
      <b/>
      <sz val="11"/>
      <name val="Calibri"/>
      <family val="2"/>
      <scheme val="minor"/>
    </font>
    <font>
      <sz val="11"/>
      <name val="Calibri"/>
      <family val="2"/>
    </font>
    <font>
      <b/>
      <sz val="11"/>
      <name val="Calibri"/>
      <family val="2"/>
    </font>
    <font>
      <sz val="16"/>
      <name val="Calibri"/>
      <family val="2"/>
      <scheme val="minor"/>
    </font>
    <font>
      <b/>
      <sz val="14"/>
      <name val="Calibri"/>
      <family val="2"/>
      <scheme val="minor"/>
    </font>
    <font>
      <b/>
      <sz val="18"/>
      <name val="Calibri"/>
      <family val="2"/>
      <scheme val="minor"/>
    </font>
    <font>
      <sz val="18"/>
      <color theme="1"/>
      <name val="Calibri"/>
      <family val="2"/>
      <scheme val="minor"/>
    </font>
    <font>
      <sz val="14"/>
      <name val="Calibri"/>
      <family val="2"/>
      <scheme val="minor"/>
    </font>
    <font>
      <b/>
      <sz val="11"/>
      <color theme="1"/>
      <name val="Calibri"/>
      <family val="2"/>
      <scheme val="minor"/>
    </font>
    <font>
      <b/>
      <sz val="12"/>
      <name val="Calibri"/>
      <family val="2"/>
    </font>
    <font>
      <b/>
      <sz val="14"/>
      <name val="Calibri"/>
      <family val="2"/>
    </font>
    <font>
      <b/>
      <sz val="14"/>
      <color theme="1"/>
      <name val="Calibri"/>
      <family val="2"/>
      <scheme val="minor"/>
    </font>
    <font>
      <b/>
      <sz val="12"/>
      <color theme="1"/>
      <name val="Calibri"/>
      <family val="2"/>
      <scheme val="minor"/>
    </font>
    <font>
      <b/>
      <sz val="20"/>
      <color theme="1"/>
      <name val="Calibri"/>
      <family val="2"/>
      <scheme val="minor"/>
    </font>
    <font>
      <b/>
      <sz val="16"/>
      <color theme="1"/>
      <name val="Calibri"/>
      <family val="2"/>
      <scheme val="minor"/>
    </font>
  </fonts>
  <fills count="10">
    <fill>
      <patternFill patternType="none"/>
    </fill>
    <fill>
      <patternFill patternType="gray125"/>
    </fill>
    <fill>
      <patternFill patternType="solid">
        <fgColor theme="0"/>
        <bgColor indexed="64"/>
      </patternFill>
    </fill>
    <fill>
      <patternFill patternType="solid">
        <fgColor theme="0"/>
        <bgColor rgb="FF000000"/>
      </patternFill>
    </fill>
    <fill>
      <patternFill patternType="solid">
        <fgColor theme="0" tint="-0.249977111117893"/>
        <bgColor indexed="64"/>
      </patternFill>
    </fill>
    <fill>
      <patternFill patternType="solid">
        <fgColor rgb="FFFFFF00"/>
        <bgColor indexed="64"/>
      </patternFill>
    </fill>
    <fill>
      <patternFill patternType="solid">
        <fgColor theme="0" tint="-0.14999847407452621"/>
        <bgColor indexed="64"/>
      </patternFill>
    </fill>
    <fill>
      <patternFill patternType="solid">
        <fgColor theme="9" tint="0.59999389629810485"/>
        <bgColor indexed="64"/>
      </patternFill>
    </fill>
    <fill>
      <patternFill patternType="solid">
        <fgColor rgb="FFFED6F9"/>
        <bgColor indexed="64"/>
      </patternFill>
    </fill>
    <fill>
      <patternFill patternType="solid">
        <fgColor theme="5" tint="0.59999389629810485"/>
        <bgColor indexed="64"/>
      </patternFill>
    </fill>
  </fills>
  <borders count="10">
    <border>
      <left/>
      <right/>
      <top/>
      <bottom/>
      <diagonal/>
    </border>
    <border>
      <left style="hair">
        <color auto="1"/>
      </left>
      <right style="hair">
        <color auto="1"/>
      </right>
      <top style="hair">
        <color auto="1"/>
      </top>
      <bottom style="hair">
        <color auto="1"/>
      </bottom>
      <diagonal/>
    </border>
    <border>
      <left style="medium">
        <color auto="1"/>
      </left>
      <right style="hair">
        <color auto="1"/>
      </right>
      <top style="medium">
        <color auto="1"/>
      </top>
      <bottom style="hair">
        <color auto="1"/>
      </bottom>
      <diagonal/>
    </border>
    <border>
      <left style="hair">
        <color auto="1"/>
      </left>
      <right style="hair">
        <color auto="1"/>
      </right>
      <top style="medium">
        <color auto="1"/>
      </top>
      <bottom style="hair">
        <color auto="1"/>
      </bottom>
      <diagonal/>
    </border>
    <border>
      <left style="hair">
        <color auto="1"/>
      </left>
      <right style="medium">
        <color auto="1"/>
      </right>
      <top style="medium">
        <color auto="1"/>
      </top>
      <bottom style="hair">
        <color auto="1"/>
      </bottom>
      <diagonal/>
    </border>
    <border>
      <left style="medium">
        <color auto="1"/>
      </left>
      <right style="hair">
        <color auto="1"/>
      </right>
      <top style="hair">
        <color auto="1"/>
      </top>
      <bottom style="hair">
        <color auto="1"/>
      </bottom>
      <diagonal/>
    </border>
    <border>
      <left style="hair">
        <color auto="1"/>
      </left>
      <right style="medium">
        <color auto="1"/>
      </right>
      <top style="hair">
        <color auto="1"/>
      </top>
      <bottom style="hair">
        <color auto="1"/>
      </bottom>
      <diagonal/>
    </border>
    <border>
      <left style="medium">
        <color auto="1"/>
      </left>
      <right style="hair">
        <color auto="1"/>
      </right>
      <top style="hair">
        <color auto="1"/>
      </top>
      <bottom style="medium">
        <color auto="1"/>
      </bottom>
      <diagonal/>
    </border>
    <border>
      <left style="hair">
        <color auto="1"/>
      </left>
      <right style="hair">
        <color auto="1"/>
      </right>
      <top style="hair">
        <color auto="1"/>
      </top>
      <bottom style="medium">
        <color auto="1"/>
      </bottom>
      <diagonal/>
    </border>
    <border>
      <left style="hair">
        <color auto="1"/>
      </left>
      <right style="medium">
        <color auto="1"/>
      </right>
      <top style="hair">
        <color auto="1"/>
      </top>
      <bottom style="medium">
        <color auto="1"/>
      </bottom>
      <diagonal/>
    </border>
  </borders>
  <cellStyleXfs count="3">
    <xf numFmtId="0" fontId="0" fillId="0" borderId="0"/>
    <xf numFmtId="43" fontId="1" fillId="0" borderId="0" applyFont="0" applyFill="0" applyBorder="0" applyAlignment="0" applyProtection="0"/>
    <xf numFmtId="9" fontId="1" fillId="0" borderId="0" applyFont="0" applyFill="0" applyBorder="0" applyAlignment="0" applyProtection="0"/>
  </cellStyleXfs>
  <cellXfs count="120">
    <xf numFmtId="0" fontId="0" fillId="0" borderId="0" xfId="0"/>
    <xf numFmtId="43" fontId="5" fillId="2" borderId="0" xfId="1" applyFont="1" applyFill="1" applyBorder="1" applyProtection="1"/>
    <xf numFmtId="43" fontId="7" fillId="3" borderId="1" xfId="1" applyFont="1" applyFill="1" applyBorder="1" applyProtection="1">
      <protection locked="0"/>
    </xf>
    <xf numFmtId="43" fontId="7" fillId="3" borderId="1" xfId="1" applyFont="1" applyFill="1" applyBorder="1" applyAlignment="1" applyProtection="1">
      <alignment horizontal="center" vertical="center" wrapText="1"/>
      <protection locked="0"/>
    </xf>
    <xf numFmtId="164" fontId="5" fillId="2" borderId="1" xfId="1" applyNumberFormat="1" applyFont="1" applyFill="1" applyBorder="1" applyAlignment="1" applyProtection="1">
      <alignment vertical="center" wrapText="1"/>
      <protection locked="0"/>
    </xf>
    <xf numFmtId="43" fontId="5" fillId="2" borderId="1" xfId="1" applyFont="1" applyFill="1" applyBorder="1" applyProtection="1"/>
    <xf numFmtId="43" fontId="8" fillId="2" borderId="1" xfId="1" applyFont="1" applyFill="1" applyBorder="1" applyAlignment="1" applyProtection="1">
      <alignment horizontal="center" vertical="center"/>
    </xf>
    <xf numFmtId="43" fontId="5" fillId="2" borderId="0" xfId="1" applyFont="1" applyFill="1" applyBorder="1" applyAlignment="1" applyProtection="1">
      <alignment wrapText="1"/>
    </xf>
    <xf numFmtId="0" fontId="5" fillId="2" borderId="0" xfId="0" applyFont="1" applyFill="1" applyBorder="1"/>
    <xf numFmtId="43" fontId="6" fillId="2" borderId="0" xfId="1" applyFont="1" applyFill="1" applyBorder="1" applyAlignment="1" applyProtection="1">
      <alignment horizontal="center" vertical="center" wrapText="1"/>
    </xf>
    <xf numFmtId="0" fontId="5" fillId="2" borderId="0" xfId="0" applyFont="1" applyFill="1" applyBorder="1" applyAlignment="1">
      <alignment vertical="center"/>
    </xf>
    <xf numFmtId="0" fontId="5" fillId="2" borderId="0" xfId="0" applyFont="1" applyFill="1" applyBorder="1" applyAlignment="1">
      <alignment wrapText="1"/>
    </xf>
    <xf numFmtId="43" fontId="5" fillId="2" borderId="0" xfId="1" applyFont="1" applyFill="1" applyBorder="1" applyAlignment="1" applyProtection="1">
      <alignment vertical="center"/>
    </xf>
    <xf numFmtId="10" fontId="5" fillId="2" borderId="0" xfId="2" applyNumberFormat="1" applyFont="1" applyFill="1" applyBorder="1" applyAlignment="1">
      <alignment horizontal="center"/>
    </xf>
    <xf numFmtId="43" fontId="11" fillId="2" borderId="1" xfId="1" applyFont="1" applyFill="1" applyBorder="1" applyAlignment="1" applyProtection="1">
      <alignment horizontal="center" vertical="center" wrapText="1"/>
    </xf>
    <xf numFmtId="43" fontId="4" fillId="2" borderId="1" xfId="1" applyFont="1" applyFill="1" applyBorder="1" applyAlignment="1" applyProtection="1">
      <alignment horizontal="center" vertical="center"/>
    </xf>
    <xf numFmtId="1" fontId="5" fillId="2" borderId="1" xfId="1" applyNumberFormat="1" applyFont="1" applyFill="1" applyBorder="1" applyAlignment="1" applyProtection="1">
      <alignment horizontal="center" vertical="center"/>
    </xf>
    <xf numFmtId="43" fontId="5" fillId="2" borderId="1" xfId="1" applyFont="1" applyFill="1" applyBorder="1" applyAlignment="1" applyProtection="1">
      <alignment horizontal="center" vertical="center"/>
    </xf>
    <xf numFmtId="43" fontId="5" fillId="2" borderId="1" xfId="1" applyFont="1" applyFill="1" applyBorder="1" applyAlignment="1" applyProtection="1">
      <alignment vertical="center"/>
    </xf>
    <xf numFmtId="43" fontId="1" fillId="2" borderId="1" xfId="1" applyFont="1" applyFill="1" applyBorder="1" applyAlignment="1" applyProtection="1">
      <alignment vertical="center"/>
    </xf>
    <xf numFmtId="3" fontId="1" fillId="2" borderId="1" xfId="0" applyNumberFormat="1" applyFont="1" applyFill="1" applyBorder="1" applyAlignment="1" applyProtection="1">
      <alignment vertical="center"/>
      <protection locked="0"/>
    </xf>
    <xf numFmtId="43" fontId="6" fillId="2" borderId="1" xfId="1" applyFont="1" applyFill="1" applyBorder="1" applyAlignment="1" applyProtection="1">
      <alignment vertical="center"/>
    </xf>
    <xf numFmtId="43" fontId="6" fillId="2" borderId="1" xfId="1" applyFont="1" applyFill="1" applyBorder="1" applyProtection="1"/>
    <xf numFmtId="43" fontId="4" fillId="2" borderId="1" xfId="1" applyFont="1" applyFill="1" applyBorder="1" applyAlignment="1" applyProtection="1">
      <alignment vertical="center" wrapText="1"/>
    </xf>
    <xf numFmtId="10" fontId="11" fillId="4" borderId="1" xfId="2" applyNumberFormat="1" applyFont="1" applyFill="1" applyBorder="1" applyAlignment="1" applyProtection="1">
      <alignment horizontal="center" vertical="center"/>
    </xf>
    <xf numFmtId="43" fontId="9" fillId="2" borderId="6" xfId="1" applyFont="1" applyFill="1" applyBorder="1" applyAlignment="1" applyProtection="1">
      <alignment wrapText="1"/>
    </xf>
    <xf numFmtId="43" fontId="11" fillId="2" borderId="5" xfId="1" applyFont="1" applyFill="1" applyBorder="1" applyAlignment="1" applyProtection="1">
      <alignment horizontal="center" vertical="center" wrapText="1"/>
    </xf>
    <xf numFmtId="43" fontId="11" fillId="2" borderId="6" xfId="1" applyFont="1" applyFill="1" applyBorder="1" applyAlignment="1" applyProtection="1">
      <alignment horizontal="center" vertical="center" wrapText="1"/>
    </xf>
    <xf numFmtId="43" fontId="4" fillId="2" borderId="5" xfId="1" applyFont="1" applyFill="1" applyBorder="1" applyAlignment="1" applyProtection="1">
      <alignment horizontal="center" vertical="center"/>
    </xf>
    <xf numFmtId="43" fontId="6" fillId="2" borderId="6" xfId="1" applyFont="1" applyFill="1" applyBorder="1" applyAlignment="1" applyProtection="1">
      <alignment horizontal="center" vertical="center" wrapText="1"/>
    </xf>
    <xf numFmtId="43" fontId="5" fillId="2" borderId="5" xfId="1" applyFont="1" applyFill="1" applyBorder="1" applyAlignment="1" applyProtection="1">
      <alignment vertical="center" wrapText="1"/>
    </xf>
    <xf numFmtId="43" fontId="6" fillId="2" borderId="6" xfId="1" applyFont="1" applyFill="1" applyBorder="1" applyAlignment="1" applyProtection="1">
      <alignment wrapText="1"/>
    </xf>
    <xf numFmtId="43" fontId="5" fillId="2" borderId="5" xfId="1" applyFont="1" applyFill="1" applyBorder="1" applyProtection="1"/>
    <xf numFmtId="43" fontId="5" fillId="2" borderId="6" xfId="1" applyFont="1" applyFill="1" applyBorder="1" applyAlignment="1" applyProtection="1">
      <alignment wrapText="1"/>
    </xf>
    <xf numFmtId="43" fontId="6" fillId="5" borderId="6" xfId="1" applyFont="1" applyFill="1" applyBorder="1" applyAlignment="1" applyProtection="1">
      <alignment horizontal="center" vertical="center" wrapText="1"/>
    </xf>
    <xf numFmtId="43" fontId="0" fillId="2" borderId="5" xfId="1" applyFont="1" applyFill="1" applyBorder="1" applyAlignment="1" applyProtection="1">
      <alignment vertical="center" wrapText="1"/>
    </xf>
    <xf numFmtId="9" fontId="5" fillId="5" borderId="6" xfId="2" applyFont="1" applyFill="1" applyBorder="1" applyAlignment="1" applyProtection="1">
      <alignment horizontal="center" vertical="center" wrapText="1"/>
    </xf>
    <xf numFmtId="43" fontId="3" fillId="4" borderId="5" xfId="1" applyFont="1" applyFill="1" applyBorder="1" applyAlignment="1" applyProtection="1">
      <alignment horizontal="left" vertical="center" wrapText="1"/>
    </xf>
    <xf numFmtId="43" fontId="5" fillId="2" borderId="6" xfId="1" applyFont="1" applyFill="1" applyBorder="1" applyAlignment="1" applyProtection="1">
      <alignment horizontal="center" vertical="center" wrapText="1"/>
    </xf>
    <xf numFmtId="43" fontId="6" fillId="2" borderId="6" xfId="1" applyFont="1" applyFill="1" applyBorder="1" applyAlignment="1" applyProtection="1">
      <alignment horizontal="center" wrapText="1"/>
    </xf>
    <xf numFmtId="0" fontId="5" fillId="2" borderId="6" xfId="0" applyFont="1" applyFill="1" applyBorder="1"/>
    <xf numFmtId="43" fontId="11" fillId="2" borderId="5" xfId="1" applyFont="1" applyFill="1" applyBorder="1" applyAlignment="1" applyProtection="1">
      <alignment horizontal="justify" vertical="center" wrapText="1"/>
    </xf>
    <xf numFmtId="43" fontId="11" fillId="2" borderId="1" xfId="1" applyFont="1" applyFill="1" applyBorder="1" applyAlignment="1" applyProtection="1">
      <alignment horizontal="justify" vertical="center" wrapText="1"/>
    </xf>
    <xf numFmtId="43" fontId="11" fillId="2" borderId="6" xfId="1" applyFont="1" applyFill="1" applyBorder="1" applyAlignment="1" applyProtection="1">
      <alignment horizontal="justify" vertical="center" wrapText="1"/>
    </xf>
    <xf numFmtId="0" fontId="0" fillId="4" borderId="1" xfId="0" applyFill="1" applyBorder="1" applyAlignment="1">
      <alignment horizontal="left" vertical="center"/>
    </xf>
    <xf numFmtId="43" fontId="3" fillId="7" borderId="5" xfId="1" applyFont="1" applyFill="1" applyBorder="1" applyAlignment="1" applyProtection="1">
      <alignment vertical="center" wrapText="1"/>
    </xf>
    <xf numFmtId="43" fontId="3" fillId="7" borderId="1" xfId="1" applyFont="1" applyFill="1" applyBorder="1" applyAlignment="1" applyProtection="1">
      <alignment vertical="center" wrapText="1"/>
    </xf>
    <xf numFmtId="43" fontId="9" fillId="7" borderId="1" xfId="1" applyFont="1" applyFill="1" applyBorder="1" applyProtection="1"/>
    <xf numFmtId="165" fontId="3" fillId="7" borderId="1" xfId="1" applyNumberFormat="1" applyFont="1" applyFill="1" applyBorder="1" applyAlignment="1" applyProtection="1">
      <alignment vertical="center"/>
    </xf>
    <xf numFmtId="43" fontId="9" fillId="7" borderId="1" xfId="1" applyFont="1" applyFill="1" applyBorder="1" applyAlignment="1" applyProtection="1">
      <alignment vertical="center"/>
    </xf>
    <xf numFmtId="43" fontId="11" fillId="2" borderId="5" xfId="1" applyFont="1" applyFill="1" applyBorder="1" applyAlignment="1" applyProtection="1">
      <alignment horizontal="justify" vertical="center" wrapText="1"/>
    </xf>
    <xf numFmtId="43" fontId="11" fillId="2" borderId="1" xfId="1" applyFont="1" applyFill="1" applyBorder="1" applyAlignment="1" applyProtection="1">
      <alignment horizontal="justify" vertical="center" wrapText="1"/>
    </xf>
    <xf numFmtId="43" fontId="11" fillId="2" borderId="6" xfId="1" applyFont="1" applyFill="1" applyBorder="1" applyAlignment="1" applyProtection="1">
      <alignment horizontal="justify" vertical="center" wrapText="1"/>
    </xf>
    <xf numFmtId="43" fontId="5" fillId="2" borderId="5" xfId="1" applyFont="1" applyFill="1" applyBorder="1" applyAlignment="1" applyProtection="1">
      <alignment horizontal="center"/>
    </xf>
    <xf numFmtId="43" fontId="5" fillId="2" borderId="1" xfId="1" applyFont="1" applyFill="1" applyBorder="1" applyAlignment="1" applyProtection="1">
      <alignment horizontal="center"/>
    </xf>
    <xf numFmtId="43" fontId="5" fillId="2" borderId="6" xfId="1" applyFont="1" applyFill="1" applyBorder="1" applyAlignment="1" applyProtection="1">
      <alignment horizontal="center"/>
    </xf>
    <xf numFmtId="43" fontId="6" fillId="2" borderId="5" xfId="1" applyFont="1" applyFill="1" applyBorder="1" applyAlignment="1" applyProtection="1">
      <alignment horizontal="center" vertical="center"/>
    </xf>
    <xf numFmtId="43" fontId="6" fillId="2" borderId="1" xfId="1" applyFont="1" applyFill="1" applyBorder="1" applyAlignment="1" applyProtection="1">
      <alignment horizontal="center" vertical="center"/>
    </xf>
    <xf numFmtId="43" fontId="6" fillId="2" borderId="6" xfId="1" applyFont="1" applyFill="1" applyBorder="1" applyAlignment="1" applyProtection="1">
      <alignment horizontal="center" vertical="center"/>
    </xf>
    <xf numFmtId="43" fontId="3" fillId="4" borderId="5" xfId="1" applyFont="1" applyFill="1" applyBorder="1" applyAlignment="1" applyProtection="1">
      <alignment horizontal="left"/>
    </xf>
    <xf numFmtId="43" fontId="3" fillId="4" borderId="1" xfId="1" applyFont="1" applyFill="1" applyBorder="1" applyAlignment="1" applyProtection="1">
      <alignment horizontal="left"/>
    </xf>
    <xf numFmtId="43" fontId="3" fillId="4" borderId="6" xfId="1" applyFont="1" applyFill="1" applyBorder="1" applyAlignment="1" applyProtection="1">
      <alignment horizontal="left"/>
    </xf>
    <xf numFmtId="43" fontId="5" fillId="2" borderId="5" xfId="1" applyFont="1" applyFill="1" applyBorder="1" applyAlignment="1" applyProtection="1">
      <alignment horizontal="left"/>
    </xf>
    <xf numFmtId="0" fontId="0" fillId="0" borderId="1" xfId="0" applyBorder="1" applyAlignment="1">
      <alignment horizontal="left"/>
    </xf>
    <xf numFmtId="0" fontId="0" fillId="0" borderId="6" xfId="0" applyBorder="1" applyAlignment="1">
      <alignment horizontal="left"/>
    </xf>
    <xf numFmtId="0" fontId="0" fillId="4" borderId="1" xfId="0" applyFill="1" applyBorder="1" applyAlignment="1">
      <alignment horizontal="left"/>
    </xf>
    <xf numFmtId="0" fontId="0" fillId="4" borderId="6" xfId="0" applyFill="1" applyBorder="1" applyAlignment="1">
      <alignment horizontal="left"/>
    </xf>
    <xf numFmtId="43" fontId="3" fillId="4" borderId="5" xfId="1" applyFont="1" applyFill="1" applyBorder="1" applyAlignment="1" applyProtection="1">
      <alignment horizontal="left" vertical="center"/>
    </xf>
    <xf numFmtId="0" fontId="0" fillId="4" borderId="1" xfId="0" applyFill="1" applyBorder="1" applyAlignment="1">
      <alignment horizontal="left" vertical="center"/>
    </xf>
    <xf numFmtId="0" fontId="10" fillId="2" borderId="2" xfId="0" applyFont="1" applyFill="1" applyBorder="1" applyAlignment="1">
      <alignment horizontal="center" vertical="center" wrapText="1"/>
    </xf>
    <xf numFmtId="0" fontId="10" fillId="2" borderId="3" xfId="0" applyFont="1" applyFill="1" applyBorder="1" applyAlignment="1">
      <alignment horizontal="center" vertical="center" wrapText="1"/>
    </xf>
    <xf numFmtId="0" fontId="10" fillId="2" borderId="4" xfId="0" applyFont="1" applyFill="1" applyBorder="1" applyAlignment="1">
      <alignment horizontal="center" vertical="center" wrapText="1"/>
    </xf>
    <xf numFmtId="0" fontId="10" fillId="2" borderId="5" xfId="0" applyFont="1" applyFill="1" applyBorder="1" applyAlignment="1">
      <alignment horizontal="center" vertical="center"/>
    </xf>
    <xf numFmtId="0" fontId="10" fillId="2" borderId="1" xfId="0" applyFont="1" applyFill="1" applyBorder="1" applyAlignment="1">
      <alignment horizontal="center" vertical="center"/>
    </xf>
    <xf numFmtId="0" fontId="10" fillId="2" borderId="6" xfId="0" applyFont="1" applyFill="1" applyBorder="1" applyAlignment="1">
      <alignment horizontal="center" vertical="center"/>
    </xf>
    <xf numFmtId="43" fontId="11" fillId="4" borderId="5" xfId="1" applyFont="1" applyFill="1" applyBorder="1" applyAlignment="1" applyProtection="1">
      <alignment horizontal="left" vertical="center"/>
    </xf>
    <xf numFmtId="0" fontId="12" fillId="4" borderId="1" xfId="0" applyFont="1" applyFill="1" applyBorder="1" applyAlignment="1">
      <alignment horizontal="left" vertical="center"/>
    </xf>
    <xf numFmtId="43" fontId="10" fillId="2" borderId="5" xfId="1" applyFont="1" applyFill="1" applyBorder="1" applyAlignment="1" applyProtection="1">
      <alignment horizontal="left"/>
    </xf>
    <xf numFmtId="0" fontId="11" fillId="8" borderId="5" xfId="0" applyFont="1" applyFill="1" applyBorder="1" applyAlignment="1">
      <alignment horizontal="center" vertical="center"/>
    </xf>
    <xf numFmtId="0" fontId="11" fillId="8" borderId="1" xfId="0" applyFont="1" applyFill="1" applyBorder="1" applyAlignment="1">
      <alignment horizontal="center" vertical="center"/>
    </xf>
    <xf numFmtId="0" fontId="11" fillId="8" borderId="6" xfId="0" applyFont="1" applyFill="1" applyBorder="1" applyAlignment="1">
      <alignment horizontal="center" vertical="center"/>
    </xf>
    <xf numFmtId="43" fontId="10" fillId="2" borderId="5" xfId="1" applyFont="1" applyFill="1" applyBorder="1" applyAlignment="1" applyProtection="1">
      <alignment horizontal="right" vertical="center" wrapText="1"/>
    </xf>
    <xf numFmtId="43" fontId="10" fillId="2" borderId="1" xfId="1" applyFont="1" applyFill="1" applyBorder="1" applyAlignment="1" applyProtection="1">
      <alignment vertical="center" wrapText="1"/>
    </xf>
    <xf numFmtId="164" fontId="13" fillId="2" borderId="1" xfId="1" applyNumberFormat="1" applyFont="1" applyFill="1" applyBorder="1" applyAlignment="1" applyProtection="1">
      <alignment vertical="center" wrapText="1"/>
      <protection locked="0"/>
    </xf>
    <xf numFmtId="43" fontId="16" fillId="3" borderId="1" xfId="1" applyFont="1" applyFill="1" applyBorder="1" applyAlignment="1" applyProtection="1">
      <alignment vertical="center"/>
      <protection locked="0"/>
    </xf>
    <xf numFmtId="43" fontId="10" fillId="2" borderId="6" xfId="1" applyFont="1" applyFill="1" applyBorder="1" applyAlignment="1" applyProtection="1">
      <alignment horizontal="justify" vertical="center" wrapText="1"/>
    </xf>
    <xf numFmtId="0" fontId="13" fillId="2" borderId="0" xfId="0" applyFont="1" applyFill="1" applyBorder="1"/>
    <xf numFmtId="168" fontId="2" fillId="6" borderId="1" xfId="1" applyNumberFormat="1" applyFont="1" applyFill="1" applyBorder="1" applyAlignment="1">
      <alignment vertical="center"/>
    </xf>
    <xf numFmtId="168" fontId="1" fillId="6" borderId="1" xfId="1" applyNumberFormat="1" applyFont="1" applyFill="1" applyBorder="1" applyAlignment="1" applyProtection="1">
      <alignment vertical="center"/>
    </xf>
    <xf numFmtId="43" fontId="4" fillId="2" borderId="1" xfId="1" applyFont="1" applyFill="1" applyBorder="1" applyAlignment="1" applyProtection="1">
      <alignment horizontal="center" vertical="center"/>
    </xf>
    <xf numFmtId="43" fontId="11" fillId="2" borderId="1" xfId="1" applyFont="1" applyFill="1" applyBorder="1" applyAlignment="1" applyProtection="1">
      <alignment horizontal="center" vertical="center" wrapText="1"/>
    </xf>
    <xf numFmtId="43" fontId="6" fillId="9" borderId="1" xfId="1" applyFont="1" applyFill="1" applyBorder="1" applyAlignment="1" applyProtection="1">
      <alignment horizontal="center" vertical="center" wrapText="1"/>
    </xf>
    <xf numFmtId="43" fontId="6" fillId="0" borderId="1" xfId="1" applyFont="1" applyFill="1" applyBorder="1" applyAlignment="1" applyProtection="1">
      <alignment horizontal="center" vertical="center" wrapText="1"/>
    </xf>
    <xf numFmtId="10" fontId="1" fillId="2" borderId="1" xfId="2" applyNumberFormat="1" applyFont="1" applyFill="1" applyBorder="1" applyAlignment="1" applyProtection="1">
      <alignment vertical="center"/>
    </xf>
    <xf numFmtId="43" fontId="5" fillId="2" borderId="0" xfId="1" applyFont="1" applyFill="1" applyBorder="1" applyAlignment="1" applyProtection="1">
      <alignment horizontal="left"/>
    </xf>
    <xf numFmtId="0" fontId="0" fillId="0" borderId="0" xfId="0" applyBorder="1" applyAlignment="1">
      <alignment horizontal="left"/>
    </xf>
    <xf numFmtId="43" fontId="17" fillId="4" borderId="5" xfId="1" applyFont="1" applyFill="1" applyBorder="1" applyAlignment="1" applyProtection="1">
      <alignment horizontal="right" vertical="center" wrapText="1"/>
    </xf>
    <xf numFmtId="43" fontId="18" fillId="4" borderId="1" xfId="1" applyFont="1" applyFill="1" applyBorder="1" applyAlignment="1" applyProtection="1">
      <alignment vertical="center" wrapText="1"/>
    </xf>
    <xf numFmtId="165" fontId="18" fillId="4" borderId="1" xfId="1" applyNumberFormat="1" applyFont="1" applyFill="1" applyBorder="1" applyAlignment="1" applyProtection="1">
      <alignment vertical="center"/>
    </xf>
    <xf numFmtId="165" fontId="18" fillId="5" borderId="1" xfId="1" applyNumberFormat="1" applyFont="1" applyFill="1" applyBorder="1" applyAlignment="1" applyProtection="1">
      <alignment vertical="center"/>
    </xf>
    <xf numFmtId="0" fontId="0" fillId="2" borderId="0" xfId="0" applyFill="1"/>
    <xf numFmtId="43" fontId="0" fillId="4" borderId="5" xfId="1" applyFont="1" applyFill="1" applyBorder="1" applyAlignment="1" applyProtection="1">
      <alignment vertical="center" wrapText="1"/>
    </xf>
    <xf numFmtId="43" fontId="0" fillId="4" borderId="1" xfId="1" applyFont="1" applyFill="1" applyBorder="1" applyProtection="1"/>
    <xf numFmtId="43" fontId="14" fillId="4" borderId="1" xfId="1" applyFont="1" applyFill="1" applyBorder="1" applyAlignment="1" applyProtection="1">
      <alignment horizontal="center" vertical="center"/>
    </xf>
    <xf numFmtId="43" fontId="17" fillId="5" borderId="5" xfId="1" applyFont="1" applyFill="1" applyBorder="1" applyAlignment="1" applyProtection="1">
      <alignment horizontal="right" vertical="center" wrapText="1"/>
    </xf>
    <xf numFmtId="43" fontId="18" fillId="5" borderId="1" xfId="1" applyFont="1" applyFill="1" applyBorder="1" applyAlignment="1" applyProtection="1">
      <alignment vertical="center" wrapText="1"/>
    </xf>
    <xf numFmtId="43" fontId="3" fillId="7" borderId="5" xfId="1" applyFont="1" applyFill="1" applyBorder="1" applyAlignment="1" applyProtection="1">
      <alignment horizontal="justify" vertical="center" wrapText="1"/>
    </xf>
    <xf numFmtId="43" fontId="18" fillId="4" borderId="1" xfId="1" applyFont="1" applyFill="1" applyBorder="1" applyAlignment="1" applyProtection="1">
      <alignment horizontal="justify" vertical="center" wrapText="1"/>
    </xf>
    <xf numFmtId="165" fontId="3" fillId="5" borderId="1" xfId="1" applyNumberFormat="1" applyFont="1" applyFill="1" applyBorder="1" applyAlignment="1" applyProtection="1">
      <alignment vertical="center"/>
    </xf>
    <xf numFmtId="43" fontId="20" fillId="5" borderId="1" xfId="1" applyFont="1" applyFill="1" applyBorder="1" applyAlignment="1" applyProtection="1">
      <alignment vertical="center" wrapText="1"/>
    </xf>
    <xf numFmtId="165" fontId="18" fillId="2" borderId="6" xfId="1" applyNumberFormat="1" applyFont="1" applyFill="1" applyBorder="1" applyAlignment="1" applyProtection="1">
      <alignment vertical="center"/>
    </xf>
    <xf numFmtId="43" fontId="0" fillId="2" borderId="6" xfId="1" applyFont="1" applyFill="1" applyBorder="1" applyProtection="1"/>
    <xf numFmtId="43" fontId="19" fillId="5" borderId="5" xfId="1" applyFont="1" applyFill="1" applyBorder="1" applyAlignment="1" applyProtection="1">
      <alignment horizontal="left" vertical="center"/>
    </xf>
    <xf numFmtId="43" fontId="19" fillId="5" borderId="1" xfId="1" applyFont="1" applyFill="1" applyBorder="1" applyAlignment="1" applyProtection="1">
      <alignment horizontal="left" vertical="center"/>
    </xf>
    <xf numFmtId="43" fontId="17" fillId="5" borderId="7" xfId="1" applyFont="1" applyFill="1" applyBorder="1" applyAlignment="1" applyProtection="1">
      <alignment horizontal="left" vertical="center" wrapText="1"/>
    </xf>
    <xf numFmtId="43" fontId="17" fillId="5" borderId="8" xfId="1" applyFont="1" applyFill="1" applyBorder="1" applyAlignment="1" applyProtection="1">
      <alignment horizontal="left" vertical="center" wrapText="1"/>
    </xf>
    <xf numFmtId="43" fontId="17" fillId="5" borderId="9" xfId="1" applyFont="1" applyFill="1" applyBorder="1" applyAlignment="1" applyProtection="1">
      <alignment horizontal="left" vertical="center" wrapText="1"/>
    </xf>
    <xf numFmtId="43" fontId="11" fillId="7" borderId="1" xfId="1" applyFont="1" applyFill="1" applyBorder="1" applyAlignment="1" applyProtection="1">
      <alignment horizontal="center" vertical="center" wrapText="1"/>
    </xf>
    <xf numFmtId="43" fontId="15" fillId="3" borderId="1" xfId="1" applyFont="1" applyFill="1" applyBorder="1" applyAlignment="1" applyProtection="1">
      <alignment horizontal="center" vertical="center" wrapText="1"/>
      <protection locked="0"/>
    </xf>
    <xf numFmtId="43" fontId="18" fillId="2" borderId="1" xfId="1" applyFont="1" applyFill="1" applyBorder="1" applyAlignment="1" applyProtection="1">
      <alignment vertical="center"/>
    </xf>
  </cellXfs>
  <cellStyles count="3">
    <cellStyle name="Comma" xfId="1" builtinId="3"/>
    <cellStyle name="Normal" xfId="0" builtinId="0"/>
    <cellStyle name="Percent" xfId="2" builtinId="5"/>
  </cellStyles>
  <dxfs count="0"/>
  <tableStyles count="0" defaultTableStyle="TableStyleMedium2" defaultPivotStyle="PivotStyleLight16"/>
  <colors>
    <mruColors>
      <color rgb="FFFED6F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M59"/>
  <sheetViews>
    <sheetView tabSelected="1" topLeftCell="D10" zoomScale="106" zoomScaleNormal="106" workbookViewId="0">
      <selection activeCell="J28" sqref="J28"/>
    </sheetView>
  </sheetViews>
  <sheetFormatPr defaultColWidth="8.85546875" defaultRowHeight="15" x14ac:dyDescent="0.25"/>
  <cols>
    <col min="1" max="1" width="73.85546875" style="8" bestFit="1" customWidth="1"/>
    <col min="2" max="2" width="6.42578125" style="10" customWidth="1"/>
    <col min="3" max="3" width="24.42578125" style="10" bestFit="1" customWidth="1"/>
    <col min="4" max="4" width="20.140625" style="8" customWidth="1"/>
    <col min="5" max="5" width="24.7109375" style="8" customWidth="1"/>
    <col min="6" max="6" width="16.140625" style="8" bestFit="1" customWidth="1"/>
    <col min="7" max="7" width="17.7109375" style="8" customWidth="1"/>
    <col min="8" max="8" width="14.42578125" style="8" bestFit="1" customWidth="1"/>
    <col min="9" max="9" width="24.7109375" style="8" customWidth="1"/>
    <col min="10" max="10" width="17.5703125" style="8" customWidth="1"/>
    <col min="11" max="11" width="17.85546875" style="8" customWidth="1"/>
    <col min="12" max="12" width="19.42578125" style="11" customWidth="1"/>
    <col min="13" max="13" width="18.42578125" style="8" customWidth="1"/>
    <col min="14" max="16384" width="8.85546875" style="8"/>
  </cols>
  <sheetData>
    <row r="1" spans="1:13" ht="40.5" customHeight="1" x14ac:dyDescent="0.25">
      <c r="A1" s="69" t="s">
        <v>41</v>
      </c>
      <c r="B1" s="70"/>
      <c r="C1" s="70"/>
      <c r="D1" s="70"/>
      <c r="E1" s="70"/>
      <c r="F1" s="70"/>
      <c r="G1" s="70"/>
      <c r="H1" s="70"/>
      <c r="I1" s="70"/>
      <c r="J1" s="70"/>
      <c r="K1" s="70"/>
      <c r="L1" s="71"/>
    </row>
    <row r="2" spans="1:13" ht="22.15" customHeight="1" x14ac:dyDescent="0.25">
      <c r="A2" s="78" t="s">
        <v>43</v>
      </c>
      <c r="B2" s="79"/>
      <c r="C2" s="79"/>
      <c r="D2" s="79"/>
      <c r="E2" s="79"/>
      <c r="F2" s="79"/>
      <c r="G2" s="79"/>
      <c r="H2" s="79"/>
      <c r="I2" s="79"/>
      <c r="J2" s="79"/>
      <c r="K2" s="79"/>
      <c r="L2" s="80"/>
    </row>
    <row r="3" spans="1:13" ht="22.15" customHeight="1" x14ac:dyDescent="0.25">
      <c r="A3" s="72" t="s">
        <v>40</v>
      </c>
      <c r="B3" s="73"/>
      <c r="C3" s="73"/>
      <c r="D3" s="73"/>
      <c r="E3" s="73"/>
      <c r="F3" s="73"/>
      <c r="G3" s="73"/>
      <c r="H3" s="73"/>
      <c r="I3" s="73"/>
      <c r="J3" s="73"/>
      <c r="K3" s="73"/>
      <c r="L3" s="74"/>
    </row>
    <row r="4" spans="1:13" ht="35.450000000000003" customHeight="1" x14ac:dyDescent="0.35">
      <c r="A4" s="75" t="s">
        <v>11</v>
      </c>
      <c r="B4" s="76"/>
      <c r="C4" s="76"/>
      <c r="D4" s="76"/>
      <c r="E4" s="24">
        <v>0.1</v>
      </c>
      <c r="F4" s="24"/>
      <c r="G4" s="24"/>
      <c r="H4" s="24"/>
      <c r="I4" s="24">
        <v>0.1</v>
      </c>
      <c r="J4" s="24"/>
      <c r="K4" s="24"/>
      <c r="L4" s="25"/>
    </row>
    <row r="5" spans="1:13" ht="18.75" x14ac:dyDescent="0.3">
      <c r="A5" s="77"/>
      <c r="B5" s="63"/>
      <c r="C5" s="63"/>
      <c r="D5" s="63"/>
      <c r="E5" s="63"/>
      <c r="F5" s="63"/>
      <c r="G5" s="63"/>
      <c r="H5" s="63"/>
      <c r="I5" s="63"/>
      <c r="J5" s="63"/>
      <c r="K5" s="63"/>
      <c r="L5" s="64"/>
    </row>
    <row r="6" spans="1:13" ht="73.150000000000006" customHeight="1" x14ac:dyDescent="0.25">
      <c r="A6" s="50" t="s">
        <v>27</v>
      </c>
      <c r="B6" s="51"/>
      <c r="C6" s="51"/>
      <c r="D6" s="51"/>
      <c r="E6" s="51"/>
      <c r="F6" s="51"/>
      <c r="G6" s="51"/>
      <c r="H6" s="51"/>
      <c r="I6" s="51"/>
      <c r="J6" s="51"/>
      <c r="K6" s="51"/>
      <c r="L6" s="52"/>
    </row>
    <row r="7" spans="1:13" ht="73.150000000000006" customHeight="1" x14ac:dyDescent="0.25">
      <c r="A7" s="41"/>
      <c r="B7" s="42"/>
      <c r="C7" s="42"/>
      <c r="D7" s="117" t="s">
        <v>49</v>
      </c>
      <c r="E7" s="117"/>
      <c r="F7" s="117"/>
      <c r="G7" s="117"/>
      <c r="H7" s="90" t="s">
        <v>48</v>
      </c>
      <c r="I7" s="90"/>
      <c r="J7" s="90"/>
      <c r="K7" s="90"/>
      <c r="L7" s="43"/>
    </row>
    <row r="8" spans="1:13" ht="46.5" x14ac:dyDescent="0.25">
      <c r="A8" s="26"/>
      <c r="B8" s="14"/>
      <c r="C8" s="14"/>
      <c r="D8" s="14" t="s">
        <v>47</v>
      </c>
      <c r="E8" s="89" t="s">
        <v>35</v>
      </c>
      <c r="F8" s="15"/>
      <c r="G8" s="14"/>
      <c r="H8" s="14" t="s">
        <v>47</v>
      </c>
      <c r="I8" s="89" t="s">
        <v>35</v>
      </c>
      <c r="J8" s="15"/>
      <c r="K8" s="14"/>
      <c r="L8" s="27"/>
    </row>
    <row r="9" spans="1:13" s="10" customFormat="1" ht="15.75" x14ac:dyDescent="0.25">
      <c r="A9" s="28" t="s">
        <v>12</v>
      </c>
      <c r="B9" s="15" t="s">
        <v>13</v>
      </c>
      <c r="C9" s="15" t="s">
        <v>37</v>
      </c>
      <c r="D9" s="15" t="s">
        <v>36</v>
      </c>
      <c r="E9" s="89"/>
      <c r="F9" s="15"/>
      <c r="G9" s="15"/>
      <c r="H9" s="15" t="s">
        <v>36</v>
      </c>
      <c r="I9" s="89"/>
      <c r="J9" s="15"/>
      <c r="K9" s="15"/>
      <c r="L9" s="29"/>
    </row>
    <row r="10" spans="1:13" s="10" customFormat="1" ht="15.75" x14ac:dyDescent="0.25">
      <c r="A10" s="28"/>
      <c r="B10" s="15"/>
      <c r="C10" s="15"/>
      <c r="D10" s="15"/>
      <c r="E10" s="15"/>
      <c r="F10" s="15"/>
      <c r="G10" s="15"/>
      <c r="H10" s="15"/>
      <c r="I10" s="15"/>
      <c r="J10" s="15"/>
      <c r="K10" s="15"/>
      <c r="L10" s="29"/>
    </row>
    <row r="11" spans="1:13" s="10" customFormat="1" ht="21" x14ac:dyDescent="0.35">
      <c r="A11" s="59" t="s">
        <v>15</v>
      </c>
      <c r="B11" s="65"/>
      <c r="C11" s="65"/>
      <c r="D11" s="65"/>
      <c r="E11" s="65"/>
      <c r="F11" s="65"/>
      <c r="G11" s="65"/>
      <c r="H11" s="65"/>
      <c r="I11" s="65"/>
      <c r="J11" s="65"/>
      <c r="K11" s="65"/>
      <c r="L11" s="66"/>
    </row>
    <row r="12" spans="1:13" ht="37.15" customHeight="1" x14ac:dyDescent="0.25">
      <c r="A12" s="30" t="s">
        <v>28</v>
      </c>
      <c r="B12" s="16">
        <v>1</v>
      </c>
      <c r="C12" s="16" t="s">
        <v>38</v>
      </c>
      <c r="D12" s="87">
        <v>900000</v>
      </c>
      <c r="E12" s="17">
        <f>B12*D12</f>
        <v>900000</v>
      </c>
      <c r="F12" s="17"/>
      <c r="G12" s="17"/>
      <c r="H12" s="87">
        <v>1200000</v>
      </c>
      <c r="I12" s="17">
        <f>+H12*B12</f>
        <v>1200000</v>
      </c>
      <c r="J12" s="17"/>
      <c r="K12" s="17"/>
      <c r="L12" s="31"/>
    </row>
    <row r="13" spans="1:13" ht="40.9" customHeight="1" x14ac:dyDescent="0.25">
      <c r="A13" s="30" t="s">
        <v>29</v>
      </c>
      <c r="B13" s="16">
        <v>1</v>
      </c>
      <c r="C13" s="16" t="s">
        <v>38</v>
      </c>
      <c r="D13" s="87">
        <v>1000</v>
      </c>
      <c r="E13" s="17">
        <f>B13*D13</f>
        <v>1000</v>
      </c>
      <c r="F13" s="17"/>
      <c r="G13" s="17"/>
      <c r="H13" s="87">
        <v>1000</v>
      </c>
      <c r="I13" s="17">
        <f>+H13*B13</f>
        <v>1000</v>
      </c>
      <c r="J13" s="17"/>
      <c r="K13" s="17"/>
      <c r="L13" s="31"/>
    </row>
    <row r="14" spans="1:13" s="86" customFormat="1" ht="18.75" x14ac:dyDescent="0.3">
      <c r="A14" s="81" t="s">
        <v>30</v>
      </c>
      <c r="B14" s="82"/>
      <c r="C14" s="82"/>
      <c r="D14" s="83"/>
      <c r="E14" s="84">
        <f>SUM(E12:E13)</f>
        <v>901000</v>
      </c>
      <c r="F14" s="84">
        <f>+E14</f>
        <v>901000</v>
      </c>
      <c r="G14" s="84"/>
      <c r="H14" s="83"/>
      <c r="I14" s="84">
        <f>SUM(I12:I13)</f>
        <v>1201000</v>
      </c>
      <c r="J14" s="84">
        <f>+I14</f>
        <v>1201000</v>
      </c>
      <c r="K14" s="84"/>
      <c r="L14" s="85"/>
    </row>
    <row r="15" spans="1:13" x14ac:dyDescent="0.25">
      <c r="A15" s="32"/>
      <c r="B15" s="18"/>
      <c r="C15" s="18"/>
      <c r="D15" s="4"/>
      <c r="E15" s="2"/>
      <c r="F15" s="2"/>
      <c r="G15" s="2"/>
      <c r="H15" s="4"/>
      <c r="I15" s="2"/>
      <c r="J15" s="2"/>
      <c r="K15" s="2"/>
      <c r="L15" s="33"/>
    </row>
    <row r="16" spans="1:13" ht="45" x14ac:dyDescent="0.25">
      <c r="A16" s="67" t="s">
        <v>16</v>
      </c>
      <c r="B16" s="68"/>
      <c r="C16" s="68"/>
      <c r="D16" s="68"/>
      <c r="E16" s="68"/>
      <c r="F16" s="44"/>
      <c r="G16" s="91" t="s">
        <v>45</v>
      </c>
      <c r="H16" s="92"/>
      <c r="I16" s="92"/>
      <c r="J16" s="92"/>
      <c r="K16" s="91" t="s">
        <v>45</v>
      </c>
      <c r="L16" s="34" t="s">
        <v>44</v>
      </c>
      <c r="M16" s="9"/>
    </row>
    <row r="17" spans="1:13" x14ac:dyDescent="0.25">
      <c r="A17" s="35" t="s">
        <v>17</v>
      </c>
      <c r="B17" s="16">
        <v>12</v>
      </c>
      <c r="C17" s="16" t="s">
        <v>39</v>
      </c>
      <c r="D17" s="88">
        <v>9000</v>
      </c>
      <c r="E17" s="19">
        <f t="shared" ref="E17:E26" si="0">B17*D17</f>
        <v>108000</v>
      </c>
      <c r="F17" s="19"/>
      <c r="G17" s="93">
        <f>+E17/E14</f>
        <v>0.11986681465038845</v>
      </c>
      <c r="H17" s="88">
        <v>10000</v>
      </c>
      <c r="I17" s="19">
        <f>+H17*B17</f>
        <v>120000</v>
      </c>
      <c r="J17" s="19"/>
      <c r="K17" s="93">
        <f>+I17/I14</f>
        <v>9.9916736053288921E-2</v>
      </c>
      <c r="L17" s="36">
        <v>0.09</v>
      </c>
      <c r="M17" s="13"/>
    </row>
    <row r="18" spans="1:13" ht="14.45" customHeight="1" x14ac:dyDescent="0.25">
      <c r="A18" s="35" t="s">
        <v>19</v>
      </c>
      <c r="B18" s="16">
        <v>12</v>
      </c>
      <c r="C18" s="16" t="s">
        <v>39</v>
      </c>
      <c r="D18" s="88">
        <v>10000</v>
      </c>
      <c r="E18" s="19">
        <f t="shared" si="0"/>
        <v>120000</v>
      </c>
      <c r="F18" s="19"/>
      <c r="G18" s="93">
        <f>+E18/E14</f>
        <v>0.13318534961154274</v>
      </c>
      <c r="H18" s="88">
        <v>11500</v>
      </c>
      <c r="I18" s="19">
        <f t="shared" ref="I18:I26" si="1">+H18*B18</f>
        <v>138000</v>
      </c>
      <c r="J18" s="19"/>
      <c r="K18" s="93">
        <f>+I18/I14</f>
        <v>0.11490424646128226</v>
      </c>
      <c r="L18" s="36">
        <v>0.1</v>
      </c>
      <c r="M18" s="13"/>
    </row>
    <row r="19" spans="1:13" ht="14.45" customHeight="1" x14ac:dyDescent="0.25">
      <c r="A19" s="35" t="s">
        <v>20</v>
      </c>
      <c r="B19" s="16">
        <v>12</v>
      </c>
      <c r="C19" s="16" t="s">
        <v>39</v>
      </c>
      <c r="D19" s="88">
        <v>10300</v>
      </c>
      <c r="E19" s="19">
        <f t="shared" si="0"/>
        <v>123600</v>
      </c>
      <c r="F19" s="19"/>
      <c r="G19" s="93">
        <f>+E19/E14</f>
        <v>0.137180910099889</v>
      </c>
      <c r="H19" s="88">
        <v>12500</v>
      </c>
      <c r="I19" s="19">
        <f t="shared" si="1"/>
        <v>150000</v>
      </c>
      <c r="J19" s="19"/>
      <c r="K19" s="93">
        <f>+I19/I14</f>
        <v>0.12489592006661115</v>
      </c>
      <c r="L19" s="36">
        <v>0.11</v>
      </c>
      <c r="M19" s="13"/>
    </row>
    <row r="20" spans="1:13" ht="14.45" customHeight="1" x14ac:dyDescent="0.25">
      <c r="A20" s="35" t="s">
        <v>18</v>
      </c>
      <c r="B20" s="16">
        <v>12</v>
      </c>
      <c r="C20" s="16" t="s">
        <v>39</v>
      </c>
      <c r="D20" s="88">
        <v>10400</v>
      </c>
      <c r="E20" s="19">
        <f t="shared" si="0"/>
        <v>124800</v>
      </c>
      <c r="F20" s="19"/>
      <c r="G20" s="93">
        <f>+E20/E14</f>
        <v>0.13851276359600445</v>
      </c>
      <c r="H20" s="88">
        <v>13500</v>
      </c>
      <c r="I20" s="19">
        <f t="shared" si="1"/>
        <v>162000</v>
      </c>
      <c r="J20" s="19"/>
      <c r="K20" s="93">
        <f>+I20/I14</f>
        <v>0.13488759367194006</v>
      </c>
      <c r="L20" s="36">
        <v>0.12</v>
      </c>
      <c r="M20" s="13"/>
    </row>
    <row r="21" spans="1:13" ht="14.45" customHeight="1" x14ac:dyDescent="0.25">
      <c r="A21" s="35" t="s">
        <v>21</v>
      </c>
      <c r="B21" s="16">
        <v>12</v>
      </c>
      <c r="C21" s="16" t="s">
        <v>39</v>
      </c>
      <c r="D21" s="88">
        <v>10500</v>
      </c>
      <c r="E21" s="19">
        <f t="shared" si="0"/>
        <v>126000</v>
      </c>
      <c r="F21" s="19"/>
      <c r="G21" s="93">
        <f>+E21/E14</f>
        <v>0.13984461709211987</v>
      </c>
      <c r="H21" s="88">
        <v>14500</v>
      </c>
      <c r="I21" s="19">
        <f t="shared" si="1"/>
        <v>174000</v>
      </c>
      <c r="J21" s="19"/>
      <c r="K21" s="93">
        <f>+I21/I14</f>
        <v>0.14487926727726894</v>
      </c>
      <c r="L21" s="36">
        <v>0.13</v>
      </c>
      <c r="M21" s="13"/>
    </row>
    <row r="22" spans="1:13" ht="14.45" customHeight="1" x14ac:dyDescent="0.25">
      <c r="A22" s="35" t="s">
        <v>22</v>
      </c>
      <c r="B22" s="16">
        <v>12</v>
      </c>
      <c r="C22" s="16" t="s">
        <v>39</v>
      </c>
      <c r="D22" s="88">
        <v>10600</v>
      </c>
      <c r="E22" s="19">
        <f t="shared" si="0"/>
        <v>127200</v>
      </c>
      <c r="F22" s="19"/>
      <c r="G22" s="93">
        <f>+E22/E14</f>
        <v>0.14117647058823529</v>
      </c>
      <c r="H22" s="88">
        <v>14800</v>
      </c>
      <c r="I22" s="19">
        <f t="shared" si="1"/>
        <v>177600</v>
      </c>
      <c r="J22" s="19"/>
      <c r="K22" s="93">
        <f>+I22/I14</f>
        <v>0.14787676935886762</v>
      </c>
      <c r="L22" s="36">
        <v>0.14000000000000001</v>
      </c>
      <c r="M22" s="13"/>
    </row>
    <row r="23" spans="1:13" ht="14.45" customHeight="1" x14ac:dyDescent="0.25">
      <c r="A23" s="35" t="s">
        <v>23</v>
      </c>
      <c r="B23" s="16">
        <v>12</v>
      </c>
      <c r="C23" s="16" t="s">
        <v>39</v>
      </c>
      <c r="D23" s="88">
        <v>11500</v>
      </c>
      <c r="E23" s="19">
        <f t="shared" si="0"/>
        <v>138000</v>
      </c>
      <c r="F23" s="19"/>
      <c r="G23" s="93">
        <f>+E23/E14</f>
        <v>0.15316315205327413</v>
      </c>
      <c r="H23" s="88">
        <v>15200</v>
      </c>
      <c r="I23" s="19">
        <f t="shared" si="1"/>
        <v>182400</v>
      </c>
      <c r="J23" s="19"/>
      <c r="K23" s="93">
        <f>+I23/I14</f>
        <v>0.15187343880099916</v>
      </c>
      <c r="L23" s="36">
        <v>0.15</v>
      </c>
      <c r="M23" s="13"/>
    </row>
    <row r="24" spans="1:13" ht="14.45" customHeight="1" x14ac:dyDescent="0.25">
      <c r="A24" s="35" t="s">
        <v>24</v>
      </c>
      <c r="B24" s="16">
        <v>12</v>
      </c>
      <c r="C24" s="16" t="s">
        <v>39</v>
      </c>
      <c r="D24" s="88">
        <v>12500</v>
      </c>
      <c r="E24" s="19">
        <f t="shared" si="0"/>
        <v>150000</v>
      </c>
      <c r="F24" s="19"/>
      <c r="G24" s="93">
        <f>+E24/E14</f>
        <v>0.16648168701442842</v>
      </c>
      <c r="H24" s="88">
        <v>16500</v>
      </c>
      <c r="I24" s="19">
        <f t="shared" si="1"/>
        <v>198000</v>
      </c>
      <c r="J24" s="19"/>
      <c r="K24" s="93">
        <f>+I24/I14</f>
        <v>0.16486261448792672</v>
      </c>
      <c r="L24" s="36">
        <v>0.16</v>
      </c>
      <c r="M24" s="13"/>
    </row>
    <row r="25" spans="1:13" ht="14.45" customHeight="1" x14ac:dyDescent="0.25">
      <c r="A25" s="35" t="s">
        <v>25</v>
      </c>
      <c r="B25" s="16">
        <v>12</v>
      </c>
      <c r="C25" s="16" t="s">
        <v>39</v>
      </c>
      <c r="D25" s="88">
        <v>13500</v>
      </c>
      <c r="E25" s="19">
        <f t="shared" si="0"/>
        <v>162000</v>
      </c>
      <c r="F25" s="19"/>
      <c r="G25" s="93">
        <f>+E25/E14</f>
        <v>0.17980022197558268</v>
      </c>
      <c r="H25" s="88">
        <v>17300</v>
      </c>
      <c r="I25" s="19">
        <f t="shared" si="1"/>
        <v>207600</v>
      </c>
      <c r="J25" s="19"/>
      <c r="K25" s="93">
        <f>+I25/I14</f>
        <v>0.17285595337218984</v>
      </c>
      <c r="L25" s="36">
        <v>0.17</v>
      </c>
      <c r="M25" s="13"/>
    </row>
    <row r="26" spans="1:13" ht="18.75" x14ac:dyDescent="0.25">
      <c r="A26" s="35" t="s">
        <v>33</v>
      </c>
      <c r="B26" s="16">
        <v>6</v>
      </c>
      <c r="C26" s="16" t="s">
        <v>39</v>
      </c>
      <c r="D26" s="88">
        <v>14600</v>
      </c>
      <c r="E26" s="19">
        <f t="shared" si="0"/>
        <v>87600</v>
      </c>
      <c r="F26" s="119">
        <f>SUM(E17:E26)</f>
        <v>1267200</v>
      </c>
      <c r="G26" s="93">
        <f>+E26/E14</f>
        <v>9.7225305216426194E-2</v>
      </c>
      <c r="H26" s="88">
        <v>18200</v>
      </c>
      <c r="I26" s="19">
        <f t="shared" si="1"/>
        <v>109200</v>
      </c>
      <c r="J26" s="84">
        <f>SUM(I17:I26)</f>
        <v>1618800</v>
      </c>
      <c r="K26" s="93">
        <f>+I26/I14</f>
        <v>9.0924229808492921E-2</v>
      </c>
      <c r="L26" s="36">
        <v>0.09</v>
      </c>
      <c r="M26" s="13"/>
    </row>
    <row r="27" spans="1:13" x14ac:dyDescent="0.25">
      <c r="A27" s="53"/>
      <c r="B27" s="54"/>
      <c r="C27" s="54"/>
      <c r="D27" s="54"/>
      <c r="E27" s="54"/>
      <c r="F27" s="54"/>
      <c r="G27" s="54"/>
      <c r="H27" s="54"/>
      <c r="I27" s="54"/>
      <c r="J27" s="54"/>
      <c r="K27" s="54"/>
      <c r="L27" s="55"/>
    </row>
    <row r="28" spans="1:13" ht="42" x14ac:dyDescent="0.25">
      <c r="A28" s="37" t="s">
        <v>26</v>
      </c>
      <c r="B28" s="16">
        <v>1</v>
      </c>
      <c r="C28" s="16"/>
      <c r="D28" s="20">
        <v>150000</v>
      </c>
      <c r="E28" s="3">
        <f>+D28</f>
        <v>150000</v>
      </c>
      <c r="F28" s="118">
        <f>+E28</f>
        <v>150000</v>
      </c>
      <c r="G28" s="3"/>
      <c r="H28" s="20">
        <v>100000</v>
      </c>
      <c r="I28" s="3">
        <f>+H28</f>
        <v>100000</v>
      </c>
      <c r="J28" s="84">
        <f>+I28</f>
        <v>100000</v>
      </c>
      <c r="K28" s="3"/>
      <c r="L28" s="38" t="s">
        <v>32</v>
      </c>
    </row>
    <row r="29" spans="1:13" x14ac:dyDescent="0.25">
      <c r="A29" s="56"/>
      <c r="B29" s="57"/>
      <c r="C29" s="57"/>
      <c r="D29" s="57"/>
      <c r="E29" s="57"/>
      <c r="F29" s="57"/>
      <c r="G29" s="57"/>
      <c r="H29" s="57"/>
      <c r="I29" s="57"/>
      <c r="J29" s="57"/>
      <c r="K29" s="57"/>
      <c r="L29" s="58"/>
    </row>
    <row r="30" spans="1:13" ht="21" x14ac:dyDescent="0.35">
      <c r="A30" s="59" t="s">
        <v>14</v>
      </c>
      <c r="B30" s="60"/>
      <c r="C30" s="60"/>
      <c r="D30" s="60"/>
      <c r="E30" s="60"/>
      <c r="F30" s="60"/>
      <c r="G30" s="60"/>
      <c r="H30" s="60"/>
      <c r="I30" s="60"/>
      <c r="J30" s="60"/>
      <c r="K30" s="60"/>
      <c r="L30" s="61"/>
    </row>
    <row r="31" spans="1:13" x14ac:dyDescent="0.25">
      <c r="A31" s="32"/>
      <c r="B31" s="18"/>
      <c r="C31" s="18"/>
      <c r="D31" s="5"/>
      <c r="E31" s="6" t="s">
        <v>31</v>
      </c>
      <c r="F31" s="6"/>
      <c r="G31" s="6"/>
      <c r="H31" s="5"/>
      <c r="I31" s="6" t="s">
        <v>31</v>
      </c>
      <c r="J31" s="6"/>
      <c r="K31" s="6"/>
      <c r="L31" s="39"/>
    </row>
    <row r="32" spans="1:13" x14ac:dyDescent="0.25">
      <c r="A32" s="32" t="s">
        <v>0</v>
      </c>
      <c r="B32" s="18"/>
      <c r="C32" s="18"/>
      <c r="D32" s="5"/>
      <c r="E32" s="5">
        <f>E14</f>
        <v>901000</v>
      </c>
      <c r="F32" s="5"/>
      <c r="G32" s="5"/>
      <c r="H32" s="5"/>
      <c r="I32" s="5">
        <f>I14</f>
        <v>1201000</v>
      </c>
      <c r="J32" s="5"/>
      <c r="K32" s="5"/>
      <c r="L32" s="33"/>
    </row>
    <row r="33" spans="1:12" x14ac:dyDescent="0.25">
      <c r="A33" s="32" t="s">
        <v>1</v>
      </c>
      <c r="B33" s="18"/>
      <c r="C33" s="18"/>
      <c r="D33" s="5"/>
      <c r="E33" s="5">
        <f>E17</f>
        <v>108000</v>
      </c>
      <c r="F33" s="5"/>
      <c r="G33" s="5"/>
      <c r="H33" s="5"/>
      <c r="I33" s="5">
        <f>I17</f>
        <v>120000</v>
      </c>
      <c r="J33" s="5"/>
      <c r="K33" s="5"/>
      <c r="L33" s="33"/>
    </row>
    <row r="34" spans="1:12" x14ac:dyDescent="0.25">
      <c r="A34" s="32" t="s">
        <v>2</v>
      </c>
      <c r="B34" s="18"/>
      <c r="C34" s="18"/>
      <c r="D34" s="5"/>
      <c r="E34" s="5">
        <f>E18</f>
        <v>120000</v>
      </c>
      <c r="F34" s="5"/>
      <c r="G34" s="5"/>
      <c r="H34" s="5"/>
      <c r="I34" s="5">
        <f>I18</f>
        <v>138000</v>
      </c>
      <c r="J34" s="5"/>
      <c r="K34" s="5"/>
      <c r="L34" s="33"/>
    </row>
    <row r="35" spans="1:12" x14ac:dyDescent="0.25">
      <c r="A35" s="32" t="s">
        <v>3</v>
      </c>
      <c r="B35" s="18"/>
      <c r="C35" s="18"/>
      <c r="D35" s="5"/>
      <c r="E35" s="5">
        <f t="shared" ref="E35:E41" si="2">E19</f>
        <v>123600</v>
      </c>
      <c r="F35" s="5"/>
      <c r="G35" s="5"/>
      <c r="H35" s="5"/>
      <c r="I35" s="5">
        <f t="shared" ref="I35:I41" si="3">I19</f>
        <v>150000</v>
      </c>
      <c r="J35" s="5"/>
      <c r="K35" s="5"/>
      <c r="L35" s="33"/>
    </row>
    <row r="36" spans="1:12" x14ac:dyDescent="0.25">
      <c r="A36" s="32" t="s">
        <v>4</v>
      </c>
      <c r="B36" s="18"/>
      <c r="C36" s="18"/>
      <c r="D36" s="5"/>
      <c r="E36" s="5">
        <f t="shared" si="2"/>
        <v>124800</v>
      </c>
      <c r="F36" s="5"/>
      <c r="G36" s="5"/>
      <c r="H36" s="5"/>
      <c r="I36" s="5">
        <f t="shared" si="3"/>
        <v>162000</v>
      </c>
      <c r="J36" s="5"/>
      <c r="K36" s="5"/>
      <c r="L36" s="33"/>
    </row>
    <row r="37" spans="1:12" x14ac:dyDescent="0.25">
      <c r="A37" s="32" t="s">
        <v>5</v>
      </c>
      <c r="B37" s="18"/>
      <c r="C37" s="18"/>
      <c r="D37" s="5"/>
      <c r="E37" s="5">
        <f t="shared" si="2"/>
        <v>126000</v>
      </c>
      <c r="F37" s="5"/>
      <c r="G37" s="5"/>
      <c r="H37" s="5"/>
      <c r="I37" s="5">
        <f t="shared" si="3"/>
        <v>174000</v>
      </c>
      <c r="J37" s="5"/>
      <c r="K37" s="5"/>
      <c r="L37" s="33"/>
    </row>
    <row r="38" spans="1:12" x14ac:dyDescent="0.25">
      <c r="A38" s="32" t="s">
        <v>6</v>
      </c>
      <c r="B38" s="18"/>
      <c r="C38" s="18"/>
      <c r="D38" s="5"/>
      <c r="E38" s="5">
        <f t="shared" si="2"/>
        <v>127200</v>
      </c>
      <c r="F38" s="5"/>
      <c r="G38" s="5"/>
      <c r="H38" s="5"/>
      <c r="I38" s="5">
        <f t="shared" si="3"/>
        <v>177600</v>
      </c>
      <c r="J38" s="5"/>
      <c r="K38" s="5"/>
      <c r="L38" s="33"/>
    </row>
    <row r="39" spans="1:12" x14ac:dyDescent="0.25">
      <c r="A39" s="32" t="s">
        <v>7</v>
      </c>
      <c r="B39" s="18"/>
      <c r="C39" s="18"/>
      <c r="D39" s="5"/>
      <c r="E39" s="5">
        <f t="shared" si="2"/>
        <v>138000</v>
      </c>
      <c r="F39" s="5"/>
      <c r="G39" s="5"/>
      <c r="H39" s="5"/>
      <c r="I39" s="5">
        <f t="shared" si="3"/>
        <v>182400</v>
      </c>
      <c r="J39" s="5"/>
      <c r="K39" s="5"/>
      <c r="L39" s="33"/>
    </row>
    <row r="40" spans="1:12" x14ac:dyDescent="0.25">
      <c r="A40" s="32" t="s">
        <v>8</v>
      </c>
      <c r="B40" s="18"/>
      <c r="C40" s="18"/>
      <c r="D40" s="22"/>
      <c r="E40" s="5">
        <f t="shared" si="2"/>
        <v>150000</v>
      </c>
      <c r="F40" s="5"/>
      <c r="G40" s="5"/>
      <c r="H40" s="22"/>
      <c r="I40" s="5">
        <f t="shared" si="3"/>
        <v>198000</v>
      </c>
      <c r="J40" s="5"/>
      <c r="K40" s="5"/>
      <c r="L40" s="33"/>
    </row>
    <row r="41" spans="1:12" x14ac:dyDescent="0.25">
      <c r="A41" s="32" t="s">
        <v>9</v>
      </c>
      <c r="B41" s="18"/>
      <c r="C41" s="18"/>
      <c r="D41" s="5"/>
      <c r="E41" s="5">
        <f t="shared" si="2"/>
        <v>162000</v>
      </c>
      <c r="F41" s="5"/>
      <c r="G41" s="5"/>
      <c r="H41" s="5"/>
      <c r="I41" s="5">
        <f t="shared" si="3"/>
        <v>207600</v>
      </c>
      <c r="J41" s="5"/>
      <c r="K41" s="5"/>
      <c r="L41" s="33"/>
    </row>
    <row r="42" spans="1:12" ht="15.75" x14ac:dyDescent="0.25">
      <c r="A42" s="32" t="s">
        <v>10</v>
      </c>
      <c r="B42" s="18"/>
      <c r="C42" s="18"/>
      <c r="D42" s="23"/>
      <c r="E42" s="5">
        <f>E26</f>
        <v>87600</v>
      </c>
      <c r="F42" s="5"/>
      <c r="G42" s="5"/>
      <c r="H42" s="23"/>
      <c r="I42" s="5">
        <f>I26</f>
        <v>109200</v>
      </c>
      <c r="J42" s="5"/>
      <c r="K42" s="5"/>
      <c r="L42" s="33"/>
    </row>
    <row r="43" spans="1:12" x14ac:dyDescent="0.25">
      <c r="A43" s="32" t="s">
        <v>34</v>
      </c>
      <c r="B43" s="21"/>
      <c r="C43" s="21"/>
      <c r="D43" s="5"/>
      <c r="E43" s="22">
        <f>(-E28)</f>
        <v>-150000</v>
      </c>
      <c r="F43" s="22"/>
      <c r="G43" s="22"/>
      <c r="H43" s="5"/>
      <c r="I43" s="22">
        <f>(-I28)</f>
        <v>-100000</v>
      </c>
      <c r="J43" s="22"/>
      <c r="K43" s="22"/>
      <c r="L43" s="33"/>
    </row>
    <row r="44" spans="1:12" x14ac:dyDescent="0.25">
      <c r="A44" s="62"/>
      <c r="B44" s="63"/>
      <c r="C44" s="63"/>
      <c r="D44" s="63"/>
      <c r="E44" s="63"/>
      <c r="F44" s="63"/>
      <c r="G44" s="63"/>
      <c r="H44" s="63"/>
      <c r="I44" s="63"/>
      <c r="J44" s="63"/>
      <c r="K44" s="63"/>
      <c r="L44" s="64"/>
    </row>
    <row r="45" spans="1:12" ht="32.25" customHeight="1" x14ac:dyDescent="0.35">
      <c r="A45" s="45" t="s">
        <v>46</v>
      </c>
      <c r="B45" s="46"/>
      <c r="C45" s="46"/>
      <c r="D45" s="47"/>
      <c r="E45" s="48">
        <f>NPV(E4,E33:E43)+E32</f>
        <v>1617190.3798855743</v>
      </c>
      <c r="F45" s="48"/>
      <c r="G45" s="48"/>
      <c r="H45" s="47"/>
      <c r="I45" s="108">
        <f>NPV(I4,I33:I43)+I32</f>
        <v>2136839.880840492</v>
      </c>
      <c r="J45" s="108"/>
      <c r="K45" s="48"/>
      <c r="L45" s="40"/>
    </row>
    <row r="46" spans="1:12" ht="63" x14ac:dyDescent="0.35">
      <c r="A46" s="106" t="s">
        <v>42</v>
      </c>
      <c r="B46" s="49"/>
      <c r="C46" s="49"/>
      <c r="D46" s="47"/>
      <c r="E46" s="47"/>
      <c r="F46" s="47"/>
      <c r="G46" s="47"/>
      <c r="H46" s="47"/>
      <c r="I46" s="47"/>
      <c r="J46" s="47"/>
      <c r="K46" s="47"/>
      <c r="L46" s="31"/>
    </row>
    <row r="47" spans="1:12" x14ac:dyDescent="0.25">
      <c r="A47" s="62"/>
      <c r="B47" s="63"/>
      <c r="C47" s="63"/>
      <c r="D47" s="63"/>
      <c r="E47" s="63"/>
      <c r="F47" s="63"/>
      <c r="G47" s="63"/>
      <c r="H47" s="63"/>
      <c r="I47" s="63"/>
      <c r="J47" s="63"/>
      <c r="K47" s="63"/>
      <c r="L47" s="64"/>
    </row>
    <row r="48" spans="1:12" s="100" customFormat="1" ht="28.15" customHeight="1" x14ac:dyDescent="0.25">
      <c r="A48" s="96" t="s">
        <v>58</v>
      </c>
      <c r="B48" s="97"/>
      <c r="C48" s="97"/>
      <c r="D48" s="97"/>
      <c r="E48" s="97">
        <f>+E45</f>
        <v>1617190.3798855743</v>
      </c>
      <c r="F48" s="97"/>
      <c r="G48" s="98"/>
      <c r="H48" s="98"/>
      <c r="I48" s="97"/>
      <c r="J48" s="97"/>
      <c r="K48" s="99">
        <f>NPV($G$4,K36:K45)+K35</f>
        <v>0</v>
      </c>
      <c r="L48" s="110"/>
    </row>
    <row r="49" spans="1:12" s="100" customFormat="1" ht="28.15" customHeight="1" x14ac:dyDescent="0.25">
      <c r="A49" s="96"/>
      <c r="B49" s="97"/>
      <c r="C49" s="97"/>
      <c r="D49" s="97"/>
      <c r="E49" s="97"/>
      <c r="F49" s="97"/>
      <c r="G49" s="98"/>
      <c r="H49" s="98"/>
      <c r="I49" s="97"/>
      <c r="J49" s="97"/>
      <c r="K49" s="98"/>
      <c r="L49" s="110"/>
    </row>
    <row r="50" spans="1:12" s="100" customFormat="1" ht="28.15" customHeight="1" x14ac:dyDescent="0.25">
      <c r="A50" s="96" t="s">
        <v>50</v>
      </c>
      <c r="B50" s="97"/>
      <c r="C50" s="97">
        <f>+E48*0.1%</f>
        <v>1617.1903798855744</v>
      </c>
      <c r="D50" s="107" t="s">
        <v>51</v>
      </c>
      <c r="E50" s="97">
        <f>+E48-(E48*0.1%)</f>
        <v>1615573.1895056888</v>
      </c>
      <c r="F50" s="97"/>
      <c r="G50" s="98"/>
      <c r="H50" s="98"/>
      <c r="I50" s="97"/>
      <c r="J50" s="97"/>
      <c r="K50" s="98"/>
      <c r="L50" s="110"/>
    </row>
    <row r="51" spans="1:12" s="100" customFormat="1" ht="15.75" x14ac:dyDescent="0.25">
      <c r="A51" s="101"/>
      <c r="B51" s="102"/>
      <c r="C51" s="102"/>
      <c r="D51" s="107" t="s">
        <v>52</v>
      </c>
      <c r="E51" s="97">
        <f>+E50-(E50*0.1%)</f>
        <v>1613957.6163161832</v>
      </c>
      <c r="F51" s="97"/>
      <c r="G51" s="98"/>
      <c r="H51" s="102"/>
      <c r="I51" s="102"/>
      <c r="J51" s="102"/>
      <c r="K51" s="103"/>
      <c r="L51" s="111"/>
    </row>
    <row r="52" spans="1:12" s="100" customFormat="1" ht="30.6" customHeight="1" x14ac:dyDescent="0.25">
      <c r="A52" s="101"/>
      <c r="B52" s="102"/>
      <c r="C52" s="102"/>
      <c r="D52" s="107" t="s">
        <v>53</v>
      </c>
      <c r="E52" s="97">
        <f>+E51-(E51*0.1%)</f>
        <v>1612343.6586998671</v>
      </c>
      <c r="F52" s="97"/>
      <c r="G52" s="98"/>
      <c r="H52" s="102"/>
      <c r="I52" s="102"/>
      <c r="J52" s="102"/>
      <c r="K52" s="103"/>
      <c r="L52" s="111"/>
    </row>
    <row r="53" spans="1:12" s="100" customFormat="1" ht="30.6" customHeight="1" x14ac:dyDescent="0.25">
      <c r="A53" s="101"/>
      <c r="B53" s="102"/>
      <c r="C53" s="102"/>
      <c r="D53" s="107" t="s">
        <v>54</v>
      </c>
      <c r="E53" s="97">
        <f>+E52-(E52*0.1%)</f>
        <v>1610731.3150411672</v>
      </c>
      <c r="F53" s="97"/>
      <c r="G53" s="98"/>
      <c r="H53" s="102"/>
      <c r="I53" s="102"/>
      <c r="J53" s="102"/>
      <c r="K53" s="103"/>
      <c r="L53" s="111"/>
    </row>
    <row r="54" spans="1:12" s="100" customFormat="1" ht="30.6" customHeight="1" x14ac:dyDescent="0.25">
      <c r="A54" s="101"/>
      <c r="B54" s="102"/>
      <c r="C54" s="102"/>
      <c r="D54" s="102"/>
      <c r="E54" s="102"/>
      <c r="F54" s="102"/>
      <c r="G54" s="103"/>
      <c r="H54" s="102"/>
      <c r="I54" s="102"/>
      <c r="J54" s="102"/>
      <c r="K54" s="103"/>
      <c r="L54" s="111"/>
    </row>
    <row r="55" spans="1:12" s="100" customFormat="1" ht="28.15" customHeight="1" x14ac:dyDescent="0.25">
      <c r="A55" s="104" t="s">
        <v>55</v>
      </c>
      <c r="B55" s="105"/>
      <c r="C55" s="105"/>
      <c r="D55" s="105"/>
      <c r="E55" s="109">
        <f>+E53</f>
        <v>1610731.3150411672</v>
      </c>
      <c r="F55" s="109"/>
      <c r="G55" s="99"/>
      <c r="H55" s="98"/>
      <c r="I55" s="97"/>
      <c r="J55" s="97"/>
      <c r="K55" s="98"/>
      <c r="L55" s="110"/>
    </row>
    <row r="56" spans="1:12" s="100" customFormat="1" ht="30.6" customHeight="1" x14ac:dyDescent="0.25">
      <c r="A56" s="112" t="s">
        <v>56</v>
      </c>
      <c r="B56" s="113"/>
      <c r="C56" s="113"/>
      <c r="D56" s="113"/>
      <c r="E56" s="113"/>
      <c r="F56" s="113"/>
      <c r="G56" s="113"/>
      <c r="H56" s="113"/>
      <c r="I56" s="113"/>
      <c r="J56" s="113"/>
      <c r="K56" s="113"/>
      <c r="L56" s="111"/>
    </row>
    <row r="57" spans="1:12" s="100" customFormat="1" ht="30.6" customHeight="1" thickBot="1" x14ac:dyDescent="0.3">
      <c r="A57" s="114" t="s">
        <v>57</v>
      </c>
      <c r="B57" s="115"/>
      <c r="C57" s="115"/>
      <c r="D57" s="115"/>
      <c r="E57" s="115"/>
      <c r="F57" s="115"/>
      <c r="G57" s="115"/>
      <c r="H57" s="115"/>
      <c r="I57" s="115"/>
      <c r="J57" s="115"/>
      <c r="K57" s="115"/>
      <c r="L57" s="116"/>
    </row>
    <row r="58" spans="1:12" x14ac:dyDescent="0.25">
      <c r="A58" s="94"/>
      <c r="B58" s="95"/>
      <c r="C58" s="95"/>
      <c r="D58" s="95"/>
      <c r="E58" s="95"/>
      <c r="F58" s="95"/>
      <c r="G58" s="95"/>
      <c r="H58" s="95"/>
      <c r="I58" s="95"/>
      <c r="J58" s="95"/>
      <c r="K58" s="95"/>
      <c r="L58" s="95"/>
    </row>
    <row r="59" spans="1:12" x14ac:dyDescent="0.25">
      <c r="A59" s="1"/>
      <c r="B59" s="12"/>
      <c r="C59" s="12"/>
      <c r="L59" s="7"/>
    </row>
  </sheetData>
  <protectedRanges>
    <protectedRange sqref="E14:G15 E16:F16 E17:G26 I14:K15 I16:J16 I17:K26" name="Range1_4_1_2"/>
    <protectedRange sqref="D14:D16 H14:H16" name="Range1_4_1_24"/>
    <protectedRange sqref="D17:D26 H17:H26" name="Range1_4_1_23"/>
  </protectedRanges>
  <mergeCells count="19">
    <mergeCell ref="H7:K7"/>
    <mergeCell ref="A56:K56"/>
    <mergeCell ref="A57:L57"/>
    <mergeCell ref="A1:L1"/>
    <mergeCell ref="A2:L2"/>
    <mergeCell ref="A3:L3"/>
    <mergeCell ref="A4:D4"/>
    <mergeCell ref="A5:L5"/>
    <mergeCell ref="A6:L6"/>
    <mergeCell ref="A29:L29"/>
    <mergeCell ref="A27:L27"/>
    <mergeCell ref="A30:L30"/>
    <mergeCell ref="A44:L44"/>
    <mergeCell ref="A47:L47"/>
    <mergeCell ref="A11:L11"/>
    <mergeCell ref="A16:E16"/>
    <mergeCell ref="E8:E9"/>
    <mergeCell ref="I8:I9"/>
    <mergeCell ref="D7:G7"/>
  </mergeCells>
  <printOptions horizontalCentered="1"/>
  <pageMargins left="0.45" right="0.45" top="1.5" bottom="0.5" header="0.55000000000000004" footer="0.3"/>
  <pageSetup paperSize="9" scale="68" orientation="portrait" r:id="rId1"/>
  <headerFooter>
    <oddHeader>&amp;C&amp;"-,Bold"&amp;16NPV CALCULATION SHEET
CNG DISPENSERS</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CNG dispenser -For Reference </vt:lpstr>
      <vt:lpstr>'CNG dispenser -For Reference '!Print_Area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Vaibhav Bansal</dc:creator>
  <cp:lastModifiedBy>Nisha Panangat</cp:lastModifiedBy>
  <cp:lastPrinted>2023-07-28T13:12:23Z</cp:lastPrinted>
  <dcterms:created xsi:type="dcterms:W3CDTF">2023-05-18T11:38:42Z</dcterms:created>
  <dcterms:modified xsi:type="dcterms:W3CDTF">2026-04-17T11:29:03Z</dcterms:modified>
</cp:coreProperties>
</file>